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32" windowWidth="12888" windowHeight="8388"/>
  </bookViews>
  <sheets>
    <sheet name="Materiál a práca" sheetId="3" r:id="rId1"/>
    <sheet name="Hárok1" sheetId="7" r:id="rId2"/>
  </sheets>
  <calcPr calcId="125725" iterateDelta="1.0000000000000002E-3"/>
</workbook>
</file>

<file path=xl/calcChain.xml><?xml version="1.0" encoding="utf-8"?>
<calcChain xmlns="http://schemas.openxmlformats.org/spreadsheetml/2006/main">
  <c r="L31" i="3"/>
  <c r="J26"/>
  <c r="L26" s="1"/>
  <c r="J17"/>
  <c r="L17" s="1"/>
  <c r="L16"/>
  <c r="J25"/>
  <c r="L25" s="1"/>
  <c r="L24"/>
  <c r="L23"/>
  <c r="J19"/>
  <c r="L19" s="1"/>
  <c r="J18"/>
  <c r="L18" s="1"/>
  <c r="J15"/>
  <c r="L15" s="1"/>
  <c r="J14"/>
  <c r="L14" s="1"/>
  <c r="L27"/>
  <c r="L28"/>
  <c r="L29" l="1"/>
  <c r="L20"/>
  <c r="L30" l="1"/>
  <c r="L32" s="1"/>
  <c r="L33" s="1"/>
</calcChain>
</file>

<file path=xl/sharedStrings.xml><?xml version="1.0" encoding="utf-8"?>
<sst xmlns="http://schemas.openxmlformats.org/spreadsheetml/2006/main" count="85" uniqueCount="63">
  <si>
    <t xml:space="preserve"> Objednávateľ:</t>
  </si>
  <si>
    <t xml:space="preserve"> Adresa:</t>
  </si>
  <si>
    <t xml:space="preserve"> Stavba:</t>
  </si>
  <si>
    <t xml:space="preserve"> IČO:</t>
  </si>
  <si>
    <t xml:space="preserve"> IČ DPH:</t>
  </si>
  <si>
    <t xml:space="preserve"> Tel, Fax:</t>
  </si>
  <si>
    <t xml:space="preserve"> Predpoklad dodávky:</t>
  </si>
  <si>
    <t xml:space="preserve"> Platba: </t>
  </si>
  <si>
    <t>Popis</t>
  </si>
  <si>
    <t>Množstvo</t>
  </si>
  <si>
    <t>t</t>
  </si>
  <si>
    <t>m2</t>
  </si>
  <si>
    <t>m</t>
  </si>
  <si>
    <t>ks</t>
  </si>
  <si>
    <t>Spolu B</t>
  </si>
  <si>
    <t>CELKOM:</t>
  </si>
  <si>
    <t>Vypracoval:</t>
  </si>
  <si>
    <t>P.č.</t>
  </si>
  <si>
    <t>Hmotnosť kg</t>
  </si>
  <si>
    <t>m.j.</t>
  </si>
  <si>
    <t>Spolu v €</t>
  </si>
  <si>
    <t>Farba:</t>
  </si>
  <si>
    <t>Jed. cena €/m.j</t>
  </si>
  <si>
    <t>Úžitkové rozmery mm</t>
  </si>
  <si>
    <t>bal</t>
  </si>
  <si>
    <t>rozmer systému</t>
  </si>
  <si>
    <t>Splu bez DPH</t>
  </si>
  <si>
    <t>B. Práce montážne</t>
  </si>
  <si>
    <t xml:space="preserve">             A. material</t>
  </si>
  <si>
    <t>10 x 1 m/4,2mm</t>
  </si>
  <si>
    <t xml:space="preserve">Tmel bitumenový Ilbruck kartuša </t>
  </si>
  <si>
    <t>325 ml/kartuša</t>
  </si>
  <si>
    <t>Kotva IRC/W - 82 x 40 mm</t>
  </si>
  <si>
    <t>82 x 40 mm</t>
  </si>
  <si>
    <t>Skrutka IWT 5 x 55 mm</t>
  </si>
  <si>
    <t>5 x 55 mm</t>
  </si>
  <si>
    <t>Odstránenie nánosu machov a zbytkov krytiny</t>
  </si>
  <si>
    <t xml:space="preserve">Montáž asfaltového pásu 3D </t>
  </si>
  <si>
    <t>Uprava detailov (hrebeň záveterná lišta komín vikier zvislé steny)</t>
  </si>
  <si>
    <t>Materiál  a práce 3 D Pásy</t>
  </si>
  <si>
    <t>Roman hnedý</t>
  </si>
  <si>
    <t>Asfaltový pás ICOPLAL 3D Roman hnedý</t>
  </si>
  <si>
    <t>bar</t>
  </si>
  <si>
    <t>1 bar / 20 kg</t>
  </si>
  <si>
    <t>Penetrácia podkladu (okolo detailov a kritických miest)</t>
  </si>
  <si>
    <t>Penetračný náter IZOBUD G7</t>
  </si>
  <si>
    <t>Spoločnosť je zapísana v Obchodnom registri Okresného súdu</t>
  </si>
  <si>
    <t>v Prešove, zn. Sro, vložka č. 739/P</t>
  </si>
  <si>
    <t>podpis</t>
  </si>
  <si>
    <t xml:space="preserve"> Mobil: +421 905 828281</t>
  </si>
  <si>
    <t>starosta@dechtice.sk</t>
  </si>
  <si>
    <t>Prítlačnný plech LPL r.š. 125 mm</t>
  </si>
  <si>
    <t>Obec Dechtice</t>
  </si>
  <si>
    <t xml:space="preserve">VÝMERA ICOPAL 3D SBS modifik. asfalt. pásu JE ROVNÁ MNOŹSTVU POUŽITÉHO MATERIÁLU S NORMOU SPOREBY  cca 1,30 </t>
  </si>
  <si>
    <t xml:space="preserve">Montáž je rovná množstvu POUŽITÉHO MATERIÁLU S NORMOU SPOREBY  cca 1,30 </t>
  </si>
  <si>
    <t xml:space="preserve">Presun hmôt do výšky do  </t>
  </si>
  <si>
    <t>Obecné byty DECHTICE</t>
  </si>
  <si>
    <t>marec až máj 2019</t>
  </si>
  <si>
    <t xml:space="preserve">Doprava počet km </t>
  </si>
  <si>
    <t>V                                 dňa:</t>
  </si>
  <si>
    <t>Platí do</t>
  </si>
  <si>
    <t>Zhotovenie prekrytia strecha 3 D pásom pritavením a prikotvením</t>
  </si>
  <si>
    <t xml:space="preserve"> DPH 20 %</t>
  </si>
</sst>
</file>

<file path=xl/styles.xml><?xml version="1.0" encoding="utf-8"?>
<styleSheet xmlns="http://schemas.openxmlformats.org/spreadsheetml/2006/main">
  <numFmts count="3">
    <numFmt numFmtId="164" formatCode="#,##0.00\ _S_k"/>
    <numFmt numFmtId="165" formatCode="#,##0.00\ [$€-1]"/>
    <numFmt numFmtId="166" formatCode="#,##0.00\ &quot;€&quot;"/>
  </numFmts>
  <fonts count="25">
    <font>
      <sz val="11"/>
      <color theme="1"/>
      <name val="Calibri"/>
      <family val="2"/>
      <charset val="238"/>
      <scheme val="minor"/>
    </font>
    <font>
      <b/>
      <sz val="11"/>
      <name val="Arial"/>
      <family val="2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26"/>
      <color theme="1"/>
      <name val="Arial CE"/>
      <family val="2"/>
      <charset val="238"/>
    </font>
    <font>
      <b/>
      <sz val="26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68">
    <xf numFmtId="0" fontId="0" fillId="0" borderId="0" xfId="0"/>
    <xf numFmtId="0" fontId="3" fillId="2" borderId="1" xfId="0" applyFont="1" applyFill="1" applyBorder="1" applyProtection="1"/>
    <xf numFmtId="0" fontId="1" fillId="2" borderId="1" xfId="0" applyFont="1" applyFill="1" applyBorder="1" applyAlignment="1" applyProtection="1">
      <alignment horizontal="left"/>
      <protection locked="0"/>
    </xf>
    <xf numFmtId="0" fontId="5" fillId="2" borderId="2" xfId="0" applyFont="1" applyFill="1" applyBorder="1" applyProtection="1"/>
    <xf numFmtId="0" fontId="0" fillId="2" borderId="3" xfId="0" applyFill="1" applyBorder="1"/>
    <xf numFmtId="0" fontId="5" fillId="2" borderId="0" xfId="0" applyFont="1" applyFill="1" applyBorder="1" applyProtection="1"/>
    <xf numFmtId="0" fontId="5" fillId="2" borderId="4" xfId="0" applyFont="1" applyFill="1" applyBorder="1" applyProtection="1"/>
    <xf numFmtId="0" fontId="5" fillId="2" borderId="3" xfId="0" applyFont="1" applyFill="1" applyBorder="1" applyProtection="1"/>
    <xf numFmtId="0" fontId="3" fillId="2" borderId="5" xfId="0" applyFont="1" applyFill="1" applyBorder="1" applyProtection="1"/>
    <xf numFmtId="0" fontId="6" fillId="2" borderId="3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7" fillId="2" borderId="4" xfId="0" applyFont="1" applyFill="1" applyBorder="1" applyAlignment="1" applyProtection="1">
      <alignment horizontal="left"/>
    </xf>
    <xf numFmtId="0" fontId="0" fillId="2" borderId="4" xfId="0" applyFill="1" applyBorder="1" applyAlignment="1">
      <alignment horizontal="left"/>
    </xf>
    <xf numFmtId="0" fontId="1" fillId="2" borderId="5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Protection="1"/>
    <xf numFmtId="0" fontId="6" fillId="2" borderId="0" xfId="0" applyFont="1" applyFill="1" applyBorder="1" applyProtection="1"/>
    <xf numFmtId="0" fontId="6" fillId="2" borderId="6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right"/>
    </xf>
    <xf numFmtId="0" fontId="6" fillId="2" borderId="8" xfId="0" applyFont="1" applyFill="1" applyBorder="1" applyAlignment="1" applyProtection="1">
      <alignment horizontal="right"/>
    </xf>
    <xf numFmtId="0" fontId="9" fillId="2" borderId="9" xfId="0" applyFont="1" applyFill="1" applyBorder="1" applyAlignment="1" applyProtection="1">
      <alignment horizontal="right"/>
    </xf>
    <xf numFmtId="0" fontId="9" fillId="2" borderId="10" xfId="0" applyFont="1" applyFill="1" applyBorder="1" applyAlignment="1" applyProtection="1">
      <alignment horizontal="right"/>
    </xf>
    <xf numFmtId="0" fontId="9" fillId="2" borderId="10" xfId="0" applyFont="1" applyFill="1" applyBorder="1" applyAlignment="1">
      <alignment horizontal="right"/>
    </xf>
    <xf numFmtId="0" fontId="16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6" fillId="0" borderId="14" xfId="0" applyFont="1" applyBorder="1" applyAlignment="1">
      <alignment horizontal="center" vertical="center"/>
    </xf>
    <xf numFmtId="0" fontId="15" fillId="0" borderId="12" xfId="0" applyFont="1" applyBorder="1"/>
    <xf numFmtId="0" fontId="11" fillId="2" borderId="15" xfId="0" applyFont="1" applyFill="1" applyBorder="1" applyAlignment="1" applyProtection="1">
      <alignment horizontal="left" vertical="center"/>
    </xf>
    <xf numFmtId="0" fontId="11" fillId="2" borderId="15" xfId="0" applyFont="1" applyFill="1" applyBorder="1" applyProtection="1">
      <protection locked="0"/>
    </xf>
    <xf numFmtId="0" fontId="11" fillId="2" borderId="15" xfId="0" applyFont="1" applyFill="1" applyBorder="1" applyProtection="1"/>
    <xf numFmtId="0" fontId="11" fillId="2" borderId="16" xfId="0" applyFont="1" applyFill="1" applyBorder="1" applyProtection="1"/>
    <xf numFmtId="0" fontId="11" fillId="2" borderId="15" xfId="0" applyFont="1" applyFill="1" applyBorder="1" applyAlignment="1" applyProtection="1">
      <alignment horizontal="right"/>
    </xf>
    <xf numFmtId="0" fontId="1" fillId="2" borderId="10" xfId="0" applyFont="1" applyFill="1" applyBorder="1" applyAlignment="1" applyProtection="1">
      <alignment horizontal="left" vertical="center"/>
    </xf>
    <xf numFmtId="0" fontId="1" fillId="2" borderId="10" xfId="0" applyFont="1" applyFill="1" applyBorder="1" applyProtection="1"/>
    <xf numFmtId="0" fontId="1" fillId="2" borderId="17" xfId="0" applyFont="1" applyFill="1" applyBorder="1" applyProtection="1"/>
    <xf numFmtId="0" fontId="11" fillId="2" borderId="1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1" fillId="2" borderId="6" xfId="0" applyFont="1" applyFill="1" applyBorder="1" applyProtection="1">
      <protection locked="0"/>
    </xf>
    <xf numFmtId="0" fontId="11" fillId="2" borderId="7" xfId="0" applyFont="1" applyFill="1" applyBorder="1" applyProtection="1">
      <protection locked="0"/>
    </xf>
    <xf numFmtId="0" fontId="13" fillId="2" borderId="12" xfId="0" applyFont="1" applyFill="1" applyBorder="1" applyAlignment="1" applyProtection="1">
      <protection locked="0"/>
    </xf>
    <xf numFmtId="0" fontId="2" fillId="0" borderId="15" xfId="0" applyFont="1" applyBorder="1" applyAlignment="1"/>
    <xf numFmtId="0" fontId="17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2" borderId="18" xfId="0" applyFont="1" applyFill="1" applyBorder="1" applyProtection="1"/>
    <xf numFmtId="0" fontId="3" fillId="2" borderId="13" xfId="0" applyFont="1" applyFill="1" applyBorder="1" applyProtection="1"/>
    <xf numFmtId="0" fontId="17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0" fillId="0" borderId="18" xfId="0" applyBorder="1"/>
    <xf numFmtId="0" fontId="15" fillId="0" borderId="12" xfId="0" applyFont="1" applyFill="1" applyBorder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0" fontId="11" fillId="2" borderId="16" xfId="0" applyFont="1" applyFill="1" applyBorder="1" applyAlignment="1" applyProtection="1">
      <alignment horizontal="center"/>
    </xf>
    <xf numFmtId="164" fontId="11" fillId="2" borderId="23" xfId="0" applyNumberFormat="1" applyFont="1" applyFill="1" applyBorder="1" applyAlignment="1" applyProtection="1">
      <alignment horizontal="right"/>
    </xf>
    <xf numFmtId="165" fontId="0" fillId="0" borderId="24" xfId="0" applyNumberFormat="1" applyBorder="1"/>
    <xf numFmtId="0" fontId="16" fillId="3" borderId="11" xfId="0" applyFont="1" applyFill="1" applyBorder="1" applyAlignment="1">
      <alignment horizontal="center" vertical="center"/>
    </xf>
    <xf numFmtId="0" fontId="19" fillId="0" borderId="25" xfId="0" applyNumberFormat="1" applyFont="1" applyFill="1" applyBorder="1"/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165" fontId="1" fillId="0" borderId="28" xfId="0" applyNumberFormat="1" applyFont="1" applyFill="1" applyBorder="1" applyAlignment="1" applyProtection="1">
      <alignment horizontal="right"/>
    </xf>
    <xf numFmtId="165" fontId="16" fillId="0" borderId="29" xfId="0" applyNumberFormat="1" applyFont="1" applyBorder="1"/>
    <xf numFmtId="0" fontId="10" fillId="0" borderId="12" xfId="0" applyNumberFormat="1" applyFont="1" applyFill="1" applyBorder="1"/>
    <xf numFmtId="0" fontId="0" fillId="0" borderId="18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19" fillId="0" borderId="27" xfId="0" applyNumberFormat="1" applyFont="1" applyFill="1" applyBorder="1" applyAlignment="1">
      <alignment horizontal="center" vertical="center"/>
    </xf>
    <xf numFmtId="0" fontId="19" fillId="0" borderId="27" xfId="0" applyNumberFormat="1" applyFont="1" applyFill="1" applyBorder="1" applyAlignment="1"/>
    <xf numFmtId="165" fontId="15" fillId="0" borderId="30" xfId="0" applyNumberFormat="1" applyFont="1" applyBorder="1"/>
    <xf numFmtId="0" fontId="16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right"/>
    </xf>
    <xf numFmtId="0" fontId="16" fillId="0" borderId="31" xfId="0" applyFont="1" applyBorder="1" applyAlignment="1">
      <alignment horizontal="center"/>
    </xf>
    <xf numFmtId="0" fontId="19" fillId="0" borderId="25" xfId="0" applyNumberFormat="1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/>
    </xf>
    <xf numFmtId="0" fontId="19" fillId="0" borderId="32" xfId="0" applyNumberFormat="1" applyFont="1" applyFill="1" applyBorder="1" applyAlignment="1"/>
    <xf numFmtId="0" fontId="0" fillId="0" borderId="3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6" fillId="0" borderId="33" xfId="0" applyFont="1" applyBorder="1" applyAlignment="1">
      <alignment horizontal="center"/>
    </xf>
    <xf numFmtId="0" fontId="16" fillId="0" borderId="23" xfId="0" applyFont="1" applyBorder="1" applyAlignment="1">
      <alignment horizontal="left" vertical="center"/>
    </xf>
    <xf numFmtId="165" fontId="15" fillId="4" borderId="24" xfId="0" applyNumberFormat="1" applyFont="1" applyFill="1" applyBorder="1"/>
    <xf numFmtId="0" fontId="16" fillId="3" borderId="29" xfId="0" applyFont="1" applyFill="1" applyBorder="1" applyAlignment="1">
      <alignment horizontal="center"/>
    </xf>
    <xf numFmtId="164" fontId="11" fillId="3" borderId="23" xfId="0" applyNumberFormat="1" applyFont="1" applyFill="1" applyBorder="1" applyAlignment="1" applyProtection="1">
      <alignment horizontal="right"/>
    </xf>
    <xf numFmtId="0" fontId="16" fillId="0" borderId="29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4" fillId="2" borderId="1" xfId="1" applyFill="1" applyBorder="1" applyAlignment="1" applyProtection="1">
      <alignment horizontal="left"/>
      <protection locked="0"/>
    </xf>
    <xf numFmtId="3" fontId="16" fillId="0" borderId="11" xfId="0" applyNumberFormat="1" applyFont="1" applyBorder="1" applyAlignment="1">
      <alignment horizontal="center" vertical="center"/>
    </xf>
    <xf numFmtId="3" fontId="16" fillId="3" borderId="34" xfId="0" applyNumberFormat="1" applyFont="1" applyFill="1" applyBorder="1" applyAlignment="1">
      <alignment horizontal="center"/>
    </xf>
    <xf numFmtId="3" fontId="16" fillId="3" borderId="29" xfId="0" applyNumberFormat="1" applyFont="1" applyFill="1" applyBorder="1" applyAlignment="1">
      <alignment horizontal="center"/>
    </xf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4" fontId="8" fillId="0" borderId="0" xfId="0" applyNumberFormat="1" applyFont="1" applyAlignment="1">
      <alignment horizontal="right"/>
    </xf>
    <xf numFmtId="0" fontId="12" fillId="0" borderId="0" xfId="0" applyFont="1"/>
    <xf numFmtId="0" fontId="24" fillId="0" borderId="0" xfId="0" applyFont="1" applyAlignment="1">
      <alignment wrapText="1"/>
    </xf>
    <xf numFmtId="4" fontId="12" fillId="0" borderId="0" xfId="0" applyNumberFormat="1" applyFont="1"/>
    <xf numFmtId="166" fontId="8" fillId="0" borderId="0" xfId="0" applyNumberFormat="1" applyFont="1" applyAlignment="1">
      <alignment horizontal="right"/>
    </xf>
    <xf numFmtId="0" fontId="16" fillId="0" borderId="23" xfId="0" applyFont="1" applyBorder="1" applyAlignment="1">
      <alignment horizontal="left" vertical="center"/>
    </xf>
    <xf numFmtId="0" fontId="12" fillId="2" borderId="7" xfId="0" applyFont="1" applyFill="1" applyBorder="1" applyAlignment="1" applyProtection="1">
      <alignment horizontal="right"/>
      <protection locked="0"/>
    </xf>
    <xf numFmtId="0" fontId="21" fillId="0" borderId="18" xfId="0" applyNumberFormat="1" applyFont="1" applyFill="1" applyBorder="1" applyAlignment="1">
      <alignment horizontal="center"/>
    </xf>
    <xf numFmtId="0" fontId="21" fillId="0" borderId="13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6" fillId="0" borderId="12" xfId="0" applyFont="1" applyFill="1" applyBorder="1" applyAlignment="1" applyProtection="1">
      <alignment horizontal="left"/>
      <protection locked="0"/>
    </xf>
    <xf numFmtId="0" fontId="16" fillId="0" borderId="2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9" fillId="0" borderId="23" xfId="0" applyNumberFormat="1" applyFont="1" applyFill="1" applyBorder="1" applyAlignment="1">
      <alignment horizontal="left"/>
    </xf>
    <xf numFmtId="0" fontId="19" fillId="0" borderId="5" xfId="0" applyNumberFormat="1" applyFont="1" applyFill="1" applyBorder="1" applyAlignment="1">
      <alignment horizontal="left"/>
    </xf>
    <xf numFmtId="0" fontId="14" fillId="3" borderId="1" xfId="1" applyFill="1" applyBorder="1" applyAlignment="1" applyProtection="1">
      <alignment horizontal="center"/>
    </xf>
    <xf numFmtId="0" fontId="2" fillId="3" borderId="5" xfId="0" applyFont="1" applyFill="1" applyBorder="1" applyAlignment="1">
      <alignment horizontal="center"/>
    </xf>
    <xf numFmtId="0" fontId="20" fillId="4" borderId="18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13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42" xfId="0" applyFont="1" applyFill="1" applyBorder="1" applyAlignment="1" applyProtection="1">
      <alignment horizontal="center"/>
    </xf>
    <xf numFmtId="17" fontId="2" fillId="2" borderId="15" xfId="0" applyNumberFormat="1" applyFont="1" applyFill="1" applyBorder="1" applyAlignment="1">
      <alignment horizontal="center"/>
    </xf>
    <xf numFmtId="0" fontId="2" fillId="2" borderId="15" xfId="0" applyNumberFormat="1" applyFont="1" applyFill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2" fillId="0" borderId="36" xfId="0" applyFont="1" applyBorder="1" applyAlignment="1">
      <alignment horizontal="center"/>
    </xf>
    <xf numFmtId="0" fontId="23" fillId="3" borderId="35" xfId="0" applyFont="1" applyFill="1" applyBorder="1" applyAlignment="1">
      <alignment horizontal="center"/>
    </xf>
    <xf numFmtId="0" fontId="23" fillId="3" borderId="36" xfId="0" applyFont="1" applyFill="1" applyBorder="1" applyAlignment="1">
      <alignment horizontal="center"/>
    </xf>
    <xf numFmtId="0" fontId="4" fillId="2" borderId="37" xfId="0" applyFont="1" applyFill="1" applyBorder="1" applyAlignment="1" applyProtection="1"/>
    <xf numFmtId="0" fontId="0" fillId="2" borderId="38" xfId="0" applyFill="1" applyBorder="1" applyAlignment="1"/>
    <xf numFmtId="0" fontId="1" fillId="2" borderId="30" xfId="0" applyFont="1" applyFill="1" applyBorder="1" applyAlignment="1" applyProtection="1">
      <alignment horizontal="left"/>
      <protection locked="0"/>
    </xf>
    <xf numFmtId="0" fontId="2" fillId="0" borderId="30" xfId="0" applyFont="1" applyBorder="1" applyAlignment="1">
      <alignment horizontal="left"/>
    </xf>
    <xf numFmtId="0" fontId="2" fillId="0" borderId="30" xfId="0" applyFont="1" applyBorder="1" applyAlignment="1"/>
    <xf numFmtId="0" fontId="2" fillId="3" borderId="18" xfId="0" applyFont="1" applyFill="1" applyBorder="1" applyAlignment="1" applyProtection="1">
      <alignment horizontal="left"/>
    </xf>
    <xf numFmtId="0" fontId="2" fillId="3" borderId="12" xfId="0" applyFont="1" applyFill="1" applyBorder="1" applyAlignment="1" applyProtection="1">
      <alignment horizontal="left"/>
    </xf>
    <xf numFmtId="0" fontId="2" fillId="3" borderId="13" xfId="0" applyFont="1" applyFill="1" applyBorder="1" applyAlignment="1" applyProtection="1">
      <alignment horizontal="left"/>
    </xf>
    <xf numFmtId="0" fontId="3" fillId="2" borderId="1" xfId="0" applyFont="1" applyFill="1" applyBorder="1" applyAlignment="1"/>
    <xf numFmtId="0" fontId="3" fillId="2" borderId="15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1" fillId="2" borderId="1" xfId="0" applyFont="1" applyFill="1" applyBorder="1" applyAlignment="1" applyProtection="1">
      <protection locked="0"/>
    </xf>
    <xf numFmtId="0" fontId="1" fillId="2" borderId="15" xfId="0" applyFont="1" applyFill="1" applyBorder="1" applyAlignment="1" applyProtection="1">
      <protection locked="0"/>
    </xf>
    <xf numFmtId="0" fontId="15" fillId="0" borderId="18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8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9" fillId="0" borderId="27" xfId="0" applyNumberFormat="1" applyFont="1" applyFill="1" applyBorder="1" applyAlignment="1">
      <alignment horizontal="left"/>
    </xf>
    <xf numFmtId="0" fontId="19" fillId="0" borderId="34" xfId="0" applyNumberFormat="1" applyFont="1" applyFill="1" applyBorder="1" applyAlignment="1">
      <alignment horizontal="left"/>
    </xf>
    <xf numFmtId="0" fontId="2" fillId="3" borderId="39" xfId="0" applyFont="1" applyFill="1" applyBorder="1" applyAlignment="1" applyProtection="1">
      <alignment horizontal="center"/>
      <protection locked="0"/>
    </xf>
    <xf numFmtId="0" fontId="2" fillId="3" borderId="41" xfId="0" applyFont="1" applyFill="1" applyBorder="1" applyAlignment="1" applyProtection="1">
      <alignment horizontal="center"/>
      <protection locked="0"/>
    </xf>
    <xf numFmtId="0" fontId="3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12" fillId="2" borderId="7" xfId="0" applyFont="1" applyFill="1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  <protection locked="0"/>
    </xf>
    <xf numFmtId="0" fontId="13" fillId="3" borderId="12" xfId="0" applyFont="1" applyFill="1" applyBorder="1" applyAlignment="1" applyProtection="1">
      <alignment horizontal="center"/>
      <protection locked="0"/>
    </xf>
    <xf numFmtId="0" fontId="13" fillId="3" borderId="13" xfId="0" applyFont="1" applyFill="1" applyBorder="1" applyAlignment="1" applyProtection="1">
      <alignment horizontal="center"/>
      <protection locked="0"/>
    </xf>
    <xf numFmtId="14" fontId="13" fillId="3" borderId="12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/>
    </xf>
    <xf numFmtId="0" fontId="2" fillId="3" borderId="15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left"/>
    </xf>
    <xf numFmtId="0" fontId="8" fillId="3" borderId="1" xfId="0" applyFont="1" applyFill="1" applyBorder="1" applyAlignment="1" applyProtection="1">
      <alignment horizontal="left"/>
      <protection locked="0"/>
    </xf>
    <xf numFmtId="0" fontId="8" fillId="3" borderId="15" xfId="0" applyFont="1" applyFill="1" applyBorder="1" applyAlignment="1" applyProtection="1">
      <alignment horizontal="left"/>
      <protection locked="0"/>
    </xf>
    <xf numFmtId="0" fontId="8" fillId="3" borderId="5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2" borderId="15" xfId="0" applyFont="1" applyFill="1" applyBorder="1" applyAlignment="1" applyProtection="1">
      <alignment horizontal="left"/>
      <protection locked="0"/>
    </xf>
    <xf numFmtId="3" fontId="2" fillId="3" borderId="1" xfId="0" applyNumberFormat="1" applyFont="1" applyFill="1" applyBorder="1" applyAlignment="1">
      <alignment horizontal="center"/>
    </xf>
    <xf numFmtId="0" fontId="11" fillId="3" borderId="16" xfId="0" applyFont="1" applyFill="1" applyBorder="1" applyProtection="1"/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rosta@dechtice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44"/>
  <sheetViews>
    <sheetView tabSelected="1" zoomScale="120" zoomScaleNormal="120" workbookViewId="0">
      <selection activeCell="I1" sqref="I1:L2"/>
    </sheetView>
  </sheetViews>
  <sheetFormatPr defaultRowHeight="14.4"/>
  <cols>
    <col min="1" max="1" width="4.109375" customWidth="1"/>
    <col min="2" max="2" width="30.44140625" customWidth="1"/>
    <col min="3" max="3" width="25.33203125" customWidth="1"/>
    <col min="4" max="4" width="14.109375" customWidth="1"/>
    <col min="5" max="5" width="13" customWidth="1"/>
    <col min="6" max="6" width="7.88671875" customWidth="1"/>
    <col min="7" max="7" width="8.5546875" customWidth="1"/>
    <col min="8" max="8" width="9.33203125" customWidth="1"/>
    <col min="9" max="9" width="8.5546875" customWidth="1"/>
    <col min="10" max="10" width="15.6640625" customWidth="1"/>
    <col min="11" max="11" width="13" customWidth="1"/>
    <col min="12" max="12" width="19" customWidth="1"/>
  </cols>
  <sheetData>
    <row r="1" spans="1:12">
      <c r="A1" s="123" t="s">
        <v>39</v>
      </c>
      <c r="B1" s="123"/>
      <c r="C1" s="123"/>
      <c r="D1" s="123"/>
      <c r="E1" s="123"/>
      <c r="F1" s="123"/>
      <c r="G1" s="123"/>
      <c r="H1" s="123"/>
      <c r="I1" s="125"/>
      <c r="J1" s="125"/>
      <c r="K1" s="125"/>
      <c r="L1" s="125"/>
    </row>
    <row r="2" spans="1:12" ht="15" thickBot="1">
      <c r="A2" s="124"/>
      <c r="B2" s="124"/>
      <c r="C2" s="124"/>
      <c r="D2" s="124"/>
      <c r="E2" s="124"/>
      <c r="F2" s="124"/>
      <c r="G2" s="124"/>
      <c r="H2" s="124"/>
      <c r="I2" s="126"/>
      <c r="J2" s="126"/>
      <c r="K2" s="126"/>
      <c r="L2" s="126"/>
    </row>
    <row r="3" spans="1:12" ht="15" thickBot="1">
      <c r="A3" s="127"/>
      <c r="B3" s="128"/>
      <c r="C3" s="3"/>
      <c r="D3" s="129" t="s">
        <v>0</v>
      </c>
      <c r="E3" s="130"/>
      <c r="F3" s="131"/>
      <c r="G3" s="132" t="s">
        <v>52</v>
      </c>
      <c r="H3" s="133"/>
      <c r="I3" s="133"/>
      <c r="J3" s="134"/>
      <c r="K3" s="46" t="s">
        <v>5</v>
      </c>
      <c r="L3" s="47"/>
    </row>
    <row r="4" spans="1:12">
      <c r="A4" s="4"/>
      <c r="B4" s="5"/>
      <c r="C4" s="6"/>
      <c r="D4" s="150"/>
      <c r="E4" s="151"/>
      <c r="F4" s="151"/>
      <c r="G4" s="151"/>
      <c r="H4" s="151"/>
      <c r="I4" s="151"/>
      <c r="J4" s="152"/>
      <c r="K4" s="148"/>
      <c r="L4" s="149"/>
    </row>
    <row r="5" spans="1:12">
      <c r="A5" s="7"/>
      <c r="B5" s="5"/>
      <c r="C5" s="6"/>
      <c r="D5" s="140" t="s">
        <v>1</v>
      </c>
      <c r="E5" s="141"/>
      <c r="F5" s="141"/>
      <c r="G5" s="158"/>
      <c r="H5" s="159"/>
      <c r="I5" s="159"/>
      <c r="J5" s="160"/>
      <c r="K5" s="1" t="s">
        <v>49</v>
      </c>
      <c r="L5" s="8"/>
    </row>
    <row r="6" spans="1:12">
      <c r="A6" s="9"/>
      <c r="B6" s="10"/>
      <c r="C6" s="11"/>
      <c r="D6" s="140" t="s">
        <v>2</v>
      </c>
      <c r="E6" s="141"/>
      <c r="F6" s="141"/>
      <c r="G6" s="161" t="s">
        <v>56</v>
      </c>
      <c r="H6" s="162"/>
      <c r="I6" s="162"/>
      <c r="J6" s="163"/>
      <c r="K6" s="166"/>
      <c r="L6" s="113"/>
    </row>
    <row r="7" spans="1:12">
      <c r="A7" s="9"/>
      <c r="B7" s="10"/>
      <c r="C7" s="12"/>
      <c r="D7" s="135" t="s">
        <v>3</v>
      </c>
      <c r="E7" s="136"/>
      <c r="F7" s="136"/>
      <c r="G7" s="137"/>
      <c r="H7" s="138"/>
      <c r="I7" s="138"/>
      <c r="J7" s="139"/>
      <c r="K7" s="87" t="s">
        <v>50</v>
      </c>
      <c r="L7" s="13"/>
    </row>
    <row r="8" spans="1:12">
      <c r="A8" s="14"/>
      <c r="B8" s="15"/>
      <c r="C8" s="12"/>
      <c r="D8" s="140" t="s">
        <v>4</v>
      </c>
      <c r="E8" s="141"/>
      <c r="F8" s="141"/>
      <c r="G8" s="137"/>
      <c r="H8" s="138"/>
      <c r="I8" s="138"/>
      <c r="J8" s="139"/>
      <c r="K8" s="112"/>
      <c r="L8" s="113"/>
    </row>
    <row r="9" spans="1:12">
      <c r="A9" s="14"/>
      <c r="B9" s="15"/>
      <c r="C9" s="86"/>
      <c r="D9" s="164" t="s">
        <v>6</v>
      </c>
      <c r="E9" s="165"/>
      <c r="F9" s="165"/>
      <c r="G9" s="40"/>
      <c r="H9" s="121" t="s">
        <v>57</v>
      </c>
      <c r="I9" s="122"/>
      <c r="J9" s="122"/>
      <c r="K9" s="2" t="s">
        <v>7</v>
      </c>
      <c r="L9" s="13"/>
    </row>
    <row r="10" spans="1:12" ht="15" thickBot="1">
      <c r="A10" s="16"/>
      <c r="B10" s="17"/>
      <c r="C10" s="18"/>
      <c r="D10" s="19"/>
      <c r="E10" s="20"/>
      <c r="F10" s="20"/>
      <c r="G10" s="21"/>
      <c r="H10" s="21"/>
      <c r="I10" s="20"/>
      <c r="J10" s="20"/>
      <c r="K10" s="119"/>
      <c r="L10" s="120"/>
    </row>
    <row r="11" spans="1:12" ht="21" customHeight="1" thickBot="1">
      <c r="A11" s="114" t="s">
        <v>61</v>
      </c>
      <c r="B11" s="115"/>
      <c r="C11" s="115"/>
      <c r="D11" s="115"/>
      <c r="E11" s="115"/>
      <c r="F11" s="115"/>
      <c r="G11" s="115"/>
      <c r="H11" s="116"/>
      <c r="I11" s="142" t="s">
        <v>21</v>
      </c>
      <c r="J11" s="143"/>
      <c r="K11" s="117" t="s">
        <v>40</v>
      </c>
      <c r="L11" s="118"/>
    </row>
    <row r="12" spans="1:12" ht="15" thickBot="1">
      <c r="A12" s="144" t="s">
        <v>28</v>
      </c>
      <c r="B12" s="145"/>
      <c r="C12" s="145"/>
      <c r="D12" s="145"/>
      <c r="E12" s="145"/>
      <c r="F12" s="145"/>
      <c r="G12" s="145"/>
      <c r="H12" s="145"/>
      <c r="I12" s="23"/>
      <c r="J12" s="62"/>
      <c r="K12" s="23"/>
      <c r="L12" s="24"/>
    </row>
    <row r="13" spans="1:12" ht="24.6" thickBot="1">
      <c r="A13" s="44" t="s">
        <v>17</v>
      </c>
      <c r="B13" s="109" t="s">
        <v>8</v>
      </c>
      <c r="C13" s="109"/>
      <c r="D13" s="48" t="s">
        <v>23</v>
      </c>
      <c r="E13" s="41" t="s">
        <v>18</v>
      </c>
      <c r="F13" s="52" t="s">
        <v>25</v>
      </c>
      <c r="G13" s="42" t="s">
        <v>19</v>
      </c>
      <c r="H13" s="43" t="s">
        <v>9</v>
      </c>
      <c r="I13" s="45" t="s">
        <v>19</v>
      </c>
      <c r="J13" s="41" t="s">
        <v>9</v>
      </c>
      <c r="K13" s="41" t="s">
        <v>22</v>
      </c>
      <c r="L13" s="43" t="s">
        <v>20</v>
      </c>
    </row>
    <row r="14" spans="1:12" ht="15" customHeight="1">
      <c r="A14" s="75">
        <v>1</v>
      </c>
      <c r="B14" s="146" t="s">
        <v>41</v>
      </c>
      <c r="C14" s="147"/>
      <c r="D14" s="80" t="s">
        <v>29</v>
      </c>
      <c r="E14" s="66">
        <v>50</v>
      </c>
      <c r="F14" s="59"/>
      <c r="G14" s="59" t="s">
        <v>11</v>
      </c>
      <c r="H14" s="89">
        <v>1150</v>
      </c>
      <c r="I14" s="58" t="s">
        <v>24</v>
      </c>
      <c r="J14" s="57">
        <f>H14/10</f>
        <v>115</v>
      </c>
      <c r="K14" s="67">
        <v>0</v>
      </c>
      <c r="L14" s="61">
        <f t="shared" ref="L14:L19" si="0">K14*J14</f>
        <v>0</v>
      </c>
    </row>
    <row r="15" spans="1:12" ht="15" customHeight="1">
      <c r="A15" s="76">
        <v>3</v>
      </c>
      <c r="B15" s="110" t="s">
        <v>30</v>
      </c>
      <c r="C15" s="111"/>
      <c r="D15" s="49" t="s">
        <v>31</v>
      </c>
      <c r="E15" s="72"/>
      <c r="F15" s="73"/>
      <c r="G15" s="73"/>
      <c r="H15" s="83">
        <v>20</v>
      </c>
      <c r="I15" s="71" t="s">
        <v>13</v>
      </c>
      <c r="J15" s="57">
        <f>H15</f>
        <v>20</v>
      </c>
      <c r="K15" s="74">
        <v>0</v>
      </c>
      <c r="L15" s="61">
        <f t="shared" si="0"/>
        <v>0</v>
      </c>
    </row>
    <row r="16" spans="1:12" ht="15" customHeight="1">
      <c r="A16" s="76">
        <v>4</v>
      </c>
      <c r="B16" s="110" t="s">
        <v>45</v>
      </c>
      <c r="C16" s="111"/>
      <c r="D16" s="49" t="s">
        <v>43</v>
      </c>
      <c r="E16" s="72"/>
      <c r="F16" s="73"/>
      <c r="G16" s="73" t="s">
        <v>11</v>
      </c>
      <c r="H16" s="85">
        <v>5</v>
      </c>
      <c r="I16" s="71" t="s">
        <v>42</v>
      </c>
      <c r="J16" s="57">
        <v>5</v>
      </c>
      <c r="K16" s="74">
        <v>0</v>
      </c>
      <c r="L16" s="61">
        <f t="shared" si="0"/>
        <v>0</v>
      </c>
    </row>
    <row r="17" spans="1:12" ht="15" customHeight="1">
      <c r="A17" s="76">
        <v>5</v>
      </c>
      <c r="B17" s="110" t="s">
        <v>51</v>
      </c>
      <c r="C17" s="111"/>
      <c r="D17" s="49"/>
      <c r="E17" s="72"/>
      <c r="F17" s="73"/>
      <c r="G17" s="73"/>
      <c r="H17" s="83">
        <v>24</v>
      </c>
      <c r="I17" s="71" t="s">
        <v>12</v>
      </c>
      <c r="J17" s="57">
        <f>H17</f>
        <v>24</v>
      </c>
      <c r="K17" s="74">
        <v>0</v>
      </c>
      <c r="L17" s="61">
        <f t="shared" si="0"/>
        <v>0</v>
      </c>
    </row>
    <row r="18" spans="1:12" ht="15" customHeight="1">
      <c r="A18" s="76">
        <v>6</v>
      </c>
      <c r="B18" s="110" t="s">
        <v>32</v>
      </c>
      <c r="C18" s="111"/>
      <c r="D18" s="49" t="s">
        <v>33</v>
      </c>
      <c r="E18" s="72"/>
      <c r="F18" s="73"/>
      <c r="G18" s="73"/>
      <c r="H18" s="90">
        <v>3500</v>
      </c>
      <c r="I18" s="71" t="s">
        <v>13</v>
      </c>
      <c r="J18" s="57">
        <f>H18</f>
        <v>3500</v>
      </c>
      <c r="K18" s="74">
        <v>0</v>
      </c>
      <c r="L18" s="61">
        <f t="shared" si="0"/>
        <v>0</v>
      </c>
    </row>
    <row r="19" spans="1:12" ht="15" customHeight="1" thickBot="1">
      <c r="A19" s="76">
        <v>7</v>
      </c>
      <c r="B19" s="110" t="s">
        <v>34</v>
      </c>
      <c r="C19" s="111"/>
      <c r="D19" s="49" t="s">
        <v>35</v>
      </c>
      <c r="E19" s="72"/>
      <c r="F19" s="73"/>
      <c r="G19" s="73"/>
      <c r="H19" s="90">
        <v>3500</v>
      </c>
      <c r="I19" s="71" t="s">
        <v>13</v>
      </c>
      <c r="J19" s="57">
        <f>H19</f>
        <v>3500</v>
      </c>
      <c r="K19" s="74">
        <v>0</v>
      </c>
      <c r="L19" s="61">
        <f t="shared" si="0"/>
        <v>0</v>
      </c>
    </row>
    <row r="20" spans="1:12" ht="16.2" thickBot="1">
      <c r="A20" s="50"/>
      <c r="B20" s="103"/>
      <c r="C20" s="103"/>
      <c r="D20" s="23"/>
      <c r="E20" s="70"/>
      <c r="F20" s="23"/>
      <c r="G20" s="23"/>
      <c r="H20" s="23"/>
      <c r="I20" s="23"/>
      <c r="J20" s="101" t="s">
        <v>14</v>
      </c>
      <c r="K20" s="102"/>
      <c r="L20" s="68">
        <f>SUM(L14:L19)</f>
        <v>0</v>
      </c>
    </row>
    <row r="21" spans="1:12" ht="15" thickBot="1">
      <c r="A21" s="50"/>
      <c r="B21" s="145" t="s">
        <v>27</v>
      </c>
      <c r="C21" s="145"/>
      <c r="D21" s="51"/>
      <c r="E21" s="103"/>
      <c r="F21" s="103"/>
      <c r="G21" s="26"/>
      <c r="H21" s="103"/>
      <c r="I21" s="103"/>
      <c r="J21" s="23"/>
      <c r="K21" s="107"/>
      <c r="L21" s="108"/>
    </row>
    <row r="22" spans="1:12" ht="24.6" thickBot="1">
      <c r="A22" s="44" t="s">
        <v>17</v>
      </c>
      <c r="B22" s="109" t="s">
        <v>8</v>
      </c>
      <c r="C22" s="109"/>
      <c r="D22" s="48" t="s">
        <v>23</v>
      </c>
      <c r="E22" s="41" t="s">
        <v>18</v>
      </c>
      <c r="F22" s="52" t="s">
        <v>25</v>
      </c>
      <c r="G22" s="42" t="s">
        <v>19</v>
      </c>
      <c r="H22" s="43" t="s">
        <v>9</v>
      </c>
      <c r="I22" s="45" t="s">
        <v>19</v>
      </c>
      <c r="J22" s="41" t="s">
        <v>9</v>
      </c>
      <c r="K22" s="41" t="s">
        <v>22</v>
      </c>
      <c r="L22" s="43" t="s">
        <v>20</v>
      </c>
    </row>
    <row r="23" spans="1:12">
      <c r="A23" s="25">
        <v>1</v>
      </c>
      <c r="B23" s="105" t="s">
        <v>36</v>
      </c>
      <c r="C23" s="106"/>
      <c r="D23" s="69"/>
      <c r="E23" s="22"/>
      <c r="F23" s="77"/>
      <c r="G23" s="22"/>
      <c r="H23" s="78"/>
      <c r="I23" s="25" t="s">
        <v>11</v>
      </c>
      <c r="J23" s="88">
        <v>885</v>
      </c>
      <c r="K23" s="22">
        <v>0</v>
      </c>
      <c r="L23" s="61">
        <f t="shared" ref="L23:L28" si="1">K23*J23</f>
        <v>0</v>
      </c>
    </row>
    <row r="24" spans="1:12">
      <c r="A24" s="25">
        <v>2</v>
      </c>
      <c r="B24" s="105" t="s">
        <v>44</v>
      </c>
      <c r="C24" s="106"/>
      <c r="D24" s="69"/>
      <c r="E24" s="22"/>
      <c r="F24" s="77"/>
      <c r="G24" s="22"/>
      <c r="H24" s="78"/>
      <c r="I24" s="25" t="s">
        <v>11</v>
      </c>
      <c r="J24" s="88">
        <v>250</v>
      </c>
      <c r="K24" s="22">
        <v>0</v>
      </c>
      <c r="L24" s="61">
        <f t="shared" si="1"/>
        <v>0</v>
      </c>
    </row>
    <row r="25" spans="1:12">
      <c r="A25" s="25">
        <v>3</v>
      </c>
      <c r="B25" s="81" t="s">
        <v>37</v>
      </c>
      <c r="C25" s="79"/>
      <c r="D25" s="69"/>
      <c r="E25" s="22"/>
      <c r="F25" s="77"/>
      <c r="G25" s="22"/>
      <c r="H25" s="78"/>
      <c r="I25" s="25" t="s">
        <v>11</v>
      </c>
      <c r="J25" s="22">
        <f>H14</f>
        <v>1150</v>
      </c>
      <c r="K25" s="22">
        <v>0</v>
      </c>
      <c r="L25" s="61">
        <f t="shared" si="1"/>
        <v>0</v>
      </c>
    </row>
    <row r="26" spans="1:12" ht="15" customHeight="1">
      <c r="A26" s="76">
        <v>5</v>
      </c>
      <c r="B26" s="110" t="s">
        <v>51</v>
      </c>
      <c r="C26" s="111"/>
      <c r="D26" s="49"/>
      <c r="E26" s="72"/>
      <c r="F26" s="73"/>
      <c r="G26" s="73"/>
      <c r="H26" s="83">
        <v>24</v>
      </c>
      <c r="I26" s="71" t="s">
        <v>12</v>
      </c>
      <c r="J26" s="22">
        <f>H17</f>
        <v>24</v>
      </c>
      <c r="K26" s="22">
        <v>0</v>
      </c>
      <c r="L26" s="61">
        <f t="shared" si="1"/>
        <v>0</v>
      </c>
    </row>
    <row r="27" spans="1:12">
      <c r="A27" s="25">
        <v>6</v>
      </c>
      <c r="B27" s="81" t="s">
        <v>38</v>
      </c>
      <c r="C27" s="79"/>
      <c r="D27" s="69"/>
      <c r="E27" s="22"/>
      <c r="F27" s="77"/>
      <c r="G27" s="22"/>
      <c r="H27" s="78"/>
      <c r="I27" s="25" t="s">
        <v>12</v>
      </c>
      <c r="J27" s="56">
        <v>38</v>
      </c>
      <c r="K27" s="22">
        <v>0</v>
      </c>
      <c r="L27" s="61">
        <f t="shared" si="1"/>
        <v>0</v>
      </c>
    </row>
    <row r="28" spans="1:12" ht="15" thickBot="1">
      <c r="A28" s="25">
        <v>7</v>
      </c>
      <c r="B28" s="99" t="s">
        <v>55</v>
      </c>
      <c r="C28" s="79"/>
      <c r="D28" s="69"/>
      <c r="E28" s="22"/>
      <c r="F28" s="77"/>
      <c r="G28" s="22"/>
      <c r="H28" s="78"/>
      <c r="I28" s="25" t="s">
        <v>10</v>
      </c>
      <c r="J28" s="22">
        <v>5.9</v>
      </c>
      <c r="K28" s="22">
        <v>0</v>
      </c>
      <c r="L28" s="61">
        <f t="shared" si="1"/>
        <v>0</v>
      </c>
    </row>
    <row r="29" spans="1:12" ht="16.2" thickBot="1">
      <c r="A29" s="63"/>
      <c r="B29" s="104"/>
      <c r="C29" s="104"/>
      <c r="D29" s="64"/>
      <c r="E29" s="64"/>
      <c r="F29" s="64"/>
      <c r="G29" s="64"/>
      <c r="H29" s="64"/>
      <c r="I29" s="65"/>
      <c r="J29" s="101"/>
      <c r="K29" s="102"/>
      <c r="L29" s="68">
        <f>SUM(L23:L28)</f>
        <v>0</v>
      </c>
    </row>
    <row r="30" spans="1:12">
      <c r="A30" s="35" t="s">
        <v>26</v>
      </c>
      <c r="B30" s="27"/>
      <c r="C30" s="29"/>
      <c r="D30" s="29"/>
      <c r="E30" s="31"/>
      <c r="F30" s="29"/>
      <c r="G30" s="29"/>
      <c r="H30" s="30"/>
      <c r="I30" s="29"/>
      <c r="J30" s="30"/>
      <c r="K30" s="54"/>
      <c r="L30" s="55">
        <f>L20+L29</f>
        <v>0</v>
      </c>
    </row>
    <row r="31" spans="1:12">
      <c r="A31" s="35" t="s">
        <v>58</v>
      </c>
      <c r="B31" s="27"/>
      <c r="C31" s="29"/>
      <c r="D31" s="29"/>
      <c r="E31" s="31"/>
      <c r="F31" s="29"/>
      <c r="G31" s="29"/>
      <c r="H31" s="30"/>
      <c r="I31" s="29"/>
      <c r="J31" s="167">
        <v>0</v>
      </c>
      <c r="K31" s="84">
        <v>0</v>
      </c>
      <c r="L31" s="55">
        <f>K31*J31</f>
        <v>0</v>
      </c>
    </row>
    <row r="32" spans="1:12">
      <c r="A32" s="35" t="s">
        <v>62</v>
      </c>
      <c r="B32" s="27"/>
      <c r="C32" s="28"/>
      <c r="D32" s="29"/>
      <c r="E32" s="31"/>
      <c r="F32" s="29"/>
      <c r="G32" s="29"/>
      <c r="H32" s="30"/>
      <c r="I32" s="29"/>
      <c r="J32" s="53"/>
      <c r="K32" s="54"/>
      <c r="L32" s="55">
        <f>L30*20%</f>
        <v>0</v>
      </c>
    </row>
    <row r="33" spans="1:12" ht="15" thickBot="1">
      <c r="A33" s="36" t="s">
        <v>15</v>
      </c>
      <c r="B33" s="32"/>
      <c r="C33" s="33"/>
      <c r="D33" s="33"/>
      <c r="E33" s="33"/>
      <c r="F33" s="33"/>
      <c r="G33" s="33"/>
      <c r="H33" s="34"/>
      <c r="I33" s="33"/>
      <c r="J33" s="34"/>
      <c r="K33" s="60"/>
      <c r="L33" s="82">
        <f>L32+L30</f>
        <v>0</v>
      </c>
    </row>
    <row r="34" spans="1:12" ht="15" thickBot="1">
      <c r="A34" s="37"/>
      <c r="B34" s="100" t="s">
        <v>59</v>
      </c>
      <c r="C34" s="157"/>
      <c r="D34" s="157"/>
      <c r="E34" s="38"/>
      <c r="F34" s="38"/>
      <c r="G34" s="153" t="s">
        <v>16</v>
      </c>
      <c r="H34" s="154"/>
      <c r="I34" s="39"/>
      <c r="J34" s="155"/>
      <c r="K34" s="155"/>
      <c r="L34" s="156"/>
    </row>
    <row r="37" spans="1:12" s="92" customFormat="1" ht="14.1" customHeight="1">
      <c r="A37" s="91" t="s">
        <v>60</v>
      </c>
      <c r="C37" s="93"/>
      <c r="D37" s="93"/>
      <c r="E37" s="93"/>
      <c r="F37" s="93"/>
      <c r="G37" s="93"/>
      <c r="H37" s="93"/>
      <c r="I37" s="94"/>
    </row>
    <row r="38" spans="1:12" s="92" customFormat="1" ht="14.1" customHeight="1">
      <c r="A38" s="91"/>
      <c r="C38" s="93"/>
      <c r="D38" s="93"/>
      <c r="E38" s="93"/>
      <c r="F38" s="93"/>
      <c r="G38" s="93"/>
      <c r="H38" s="93"/>
      <c r="I38" s="94"/>
    </row>
    <row r="39" spans="1:12" s="92" customFormat="1" ht="14.1" customHeight="1">
      <c r="A39" s="91" t="s">
        <v>53</v>
      </c>
      <c r="C39" s="93"/>
      <c r="D39" s="93"/>
      <c r="E39" s="93"/>
      <c r="F39" s="93"/>
      <c r="G39" s="93"/>
      <c r="H39" s="93"/>
      <c r="I39" s="94"/>
    </row>
    <row r="40" spans="1:12" s="92" customFormat="1" ht="14.1" customHeight="1">
      <c r="A40" s="91" t="s">
        <v>54</v>
      </c>
      <c r="C40" s="93"/>
      <c r="D40" s="93"/>
      <c r="E40" s="93"/>
      <c r="F40" s="93"/>
      <c r="G40" s="93"/>
      <c r="H40" s="93"/>
      <c r="I40" s="94"/>
    </row>
    <row r="41" spans="1:12" s="92" customFormat="1" ht="14.1" customHeight="1">
      <c r="A41" s="91"/>
      <c r="C41" s="93"/>
      <c r="D41" s="93"/>
      <c r="E41" s="93"/>
      <c r="F41" s="93"/>
      <c r="G41" s="93"/>
      <c r="H41" s="93"/>
      <c r="I41" s="94"/>
    </row>
    <row r="42" spans="1:12" s="92" customFormat="1" ht="14.1" customHeight="1">
      <c r="A42" s="95"/>
      <c r="C42" s="93"/>
      <c r="D42" s="93"/>
      <c r="E42" s="93"/>
      <c r="F42" s="93"/>
      <c r="G42" s="93"/>
      <c r="H42" s="93"/>
      <c r="I42" s="94"/>
    </row>
    <row r="43" spans="1:12" s="92" customFormat="1" ht="14.1" customHeight="1">
      <c r="A43" s="96" t="s">
        <v>46</v>
      </c>
      <c r="C43" s="93"/>
      <c r="D43" s="93"/>
      <c r="E43" s="93"/>
      <c r="F43" s="93"/>
      <c r="G43" s="93"/>
      <c r="H43" s="93"/>
      <c r="I43" s="94"/>
    </row>
    <row r="44" spans="1:12" s="92" customFormat="1" ht="14.1" customHeight="1">
      <c r="A44" s="96" t="s">
        <v>47</v>
      </c>
      <c r="C44" s="93"/>
      <c r="D44" s="93"/>
      <c r="E44" s="93"/>
      <c r="F44" s="97" t="s">
        <v>48</v>
      </c>
      <c r="G44" s="93"/>
      <c r="H44" s="93"/>
      <c r="I44" s="98"/>
    </row>
  </sheetData>
  <mergeCells count="46">
    <mergeCell ref="K4:L4"/>
    <mergeCell ref="D4:J4"/>
    <mergeCell ref="G34:H34"/>
    <mergeCell ref="J34:L34"/>
    <mergeCell ref="C34:D34"/>
    <mergeCell ref="B21:C21"/>
    <mergeCell ref="B13:C13"/>
    <mergeCell ref="B15:C15"/>
    <mergeCell ref="D5:F5"/>
    <mergeCell ref="G5:J5"/>
    <mergeCell ref="D6:F6"/>
    <mergeCell ref="G6:J6"/>
    <mergeCell ref="D9:F9"/>
    <mergeCell ref="G8:J8"/>
    <mergeCell ref="K6:L6"/>
    <mergeCell ref="D7:F7"/>
    <mergeCell ref="G7:J7"/>
    <mergeCell ref="D8:F8"/>
    <mergeCell ref="B18:C18"/>
    <mergeCell ref="I11:J11"/>
    <mergeCell ref="A12:H12"/>
    <mergeCell ref="B14:C14"/>
    <mergeCell ref="B16:C16"/>
    <mergeCell ref="A1:H2"/>
    <mergeCell ref="I1:L2"/>
    <mergeCell ref="A3:B3"/>
    <mergeCell ref="D3:F3"/>
    <mergeCell ref="G3:J3"/>
    <mergeCell ref="K8:L8"/>
    <mergeCell ref="A11:H11"/>
    <mergeCell ref="K11:L11"/>
    <mergeCell ref="K10:L10"/>
    <mergeCell ref="B19:C19"/>
    <mergeCell ref="H9:J9"/>
    <mergeCell ref="B17:C17"/>
    <mergeCell ref="J29:K29"/>
    <mergeCell ref="B20:C20"/>
    <mergeCell ref="B29:C29"/>
    <mergeCell ref="B23:C23"/>
    <mergeCell ref="E21:F21"/>
    <mergeCell ref="H21:I21"/>
    <mergeCell ref="K21:L21"/>
    <mergeCell ref="J20:K20"/>
    <mergeCell ref="B22:C22"/>
    <mergeCell ref="B24:C24"/>
    <mergeCell ref="B26:C26"/>
  </mergeCells>
  <hyperlinks>
    <hyperlink ref="K7" r:id="rId1"/>
  </hyperlinks>
  <pageMargins left="0.70866141732283472" right="0.70866141732283472" top="0.74803149606299213" bottom="0.74803149606299213" header="0.31496062992125984" footer="0.31496062992125984"/>
  <pageSetup paperSize="9" scale="7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2" sqref="B3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Materiál a práca</vt:lpstr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Admin</cp:lastModifiedBy>
  <cp:lastPrinted>2017-03-06T22:35:15Z</cp:lastPrinted>
  <dcterms:created xsi:type="dcterms:W3CDTF">2009-05-05T20:10:24Z</dcterms:created>
  <dcterms:modified xsi:type="dcterms:W3CDTF">2019-03-25T00:31:10Z</dcterms:modified>
</cp:coreProperties>
</file>